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Kit Macro" sheetId="1" r:id="rId1"/>
  </sheets>
  <externalReferences>
    <externalReference r:id="rId2"/>
  </externalReferences>
  <definedNames>
    <definedName name="_xlnm.Print_Area" localSheetId="0">'Kit Macro'!$A$1:$G$110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<sst xmlns="http://schemas.openxmlformats.org/spreadsheetml/2006/main" count="313" uniqueCount="226">
  <si>
    <t xml:space="preserve">KIT DE MACROMEDICIÓN DE N-CERRADO 200-5 BT  </t>
  </si>
  <si>
    <t>CODIGO</t>
  </si>
  <si>
    <t>FECHA REVISIÓN</t>
  </si>
  <si>
    <r>
      <t xml:space="preserve">AREA ESPECIALISTA: </t>
    </r>
    <r>
      <rPr>
        <sz val="11"/>
        <color indexed="8"/>
        <rFont val="Arial"/>
        <family val="2"/>
      </rPr>
      <t>DIRECCIÓN REDUCCIÓN DE PÉRDIDAS</t>
    </r>
  </si>
  <si>
    <t>ITEM</t>
  </si>
  <si>
    <t>DATOS</t>
  </si>
  <si>
    <t>UNIDAD</t>
  </si>
  <si>
    <t>PEDIDO</t>
  </si>
  <si>
    <t>OFRECIDO</t>
  </si>
  <si>
    <t>COMPROBACIÓN Y MEDICIÓN</t>
  </si>
  <si>
    <t>RESULTADO</t>
  </si>
  <si>
    <t>Empresa proveedora</t>
  </si>
  <si>
    <t>….</t>
  </si>
  <si>
    <t>(*)</t>
  </si>
  <si>
    <t>Fabricante</t>
  </si>
  <si>
    <t xml:space="preserve">Marca </t>
  </si>
  <si>
    <t>Modelo</t>
  </si>
  <si>
    <t>País de origen</t>
  </si>
  <si>
    <t>Norma de fabricación y ensayos</t>
  </si>
  <si>
    <t>IEC 60044-1/ANSI C57.13; ANSI C12.7/UL 414/UL 486B</t>
  </si>
  <si>
    <t>Embalaje</t>
  </si>
  <si>
    <t>*Ver descripción*</t>
  </si>
  <si>
    <t>Garantia</t>
  </si>
  <si>
    <t xml:space="preserve">Años </t>
  </si>
  <si>
    <t>Condición de uso</t>
  </si>
  <si>
    <t>Intemperie (IP65)</t>
  </si>
  <si>
    <t>Régimen</t>
  </si>
  <si>
    <t>Continuo</t>
  </si>
  <si>
    <t>Tipo de CT</t>
  </si>
  <si>
    <t>Ventana (núcleo cerrado)</t>
  </si>
  <si>
    <t>Tipo de aislación</t>
  </si>
  <si>
    <t>Seca</t>
  </si>
  <si>
    <t>Clase de aislamiento (calentamiento)</t>
  </si>
  <si>
    <t>A</t>
  </si>
  <si>
    <t>Frecuencia nominal</t>
  </si>
  <si>
    <t>Hz</t>
  </si>
  <si>
    <t>Tensión nominal mínima de servicio</t>
  </si>
  <si>
    <t>kV</t>
  </si>
  <si>
    <t>0,6</t>
  </si>
  <si>
    <t>Corriente nominal primaria In</t>
  </si>
  <si>
    <t>Corriente nominal secundaria</t>
  </si>
  <si>
    <t>Sobrecorriente permanente, rango extendido</t>
  </si>
  <si>
    <t>%</t>
  </si>
  <si>
    <t>Corriente térmica de corto circuito de 1 segundo</t>
  </si>
  <si>
    <t>x In</t>
  </si>
  <si>
    <t xml:space="preserve">Corriente dinámica </t>
  </si>
  <si>
    <t>Nivel básico de impulso</t>
  </si>
  <si>
    <t>Tensión de ensayo a frecuencia nominal</t>
  </si>
  <si>
    <t>KVef</t>
  </si>
  <si>
    <t>Tensión de ensayo en arrollamientos secundarios</t>
  </si>
  <si>
    <t>……</t>
  </si>
  <si>
    <t xml:space="preserve"> Toma de señal de voltaje</t>
  </si>
  <si>
    <t>21.2</t>
  </si>
  <si>
    <t>Rango de conexión del conector de perforación</t>
  </si>
  <si>
    <t>Conexión primaria: de 1/0 AWG hasta 477 MCM.                                           Conexión secundaria: de 16 hasta 8 AWG</t>
  </si>
  <si>
    <t>21.3</t>
  </si>
  <si>
    <t>Protección a la Intemperie</t>
  </si>
  <si>
    <t>Debe evitar la entrada de agua en el punto de contacto y garantizar la continuidad de la señal.</t>
  </si>
  <si>
    <t>22.1</t>
  </si>
  <si>
    <t>Conexión secundaria</t>
  </si>
  <si>
    <t xml:space="preserve"> A través de un conector multi pin (hembra) desde la parte inferior del CT que permita la conexión del cable  SJTW el cual  posee las señales de corriente y de voltaje.</t>
  </si>
  <si>
    <t>22.2</t>
  </si>
  <si>
    <t>Tipo de conductor</t>
  </si>
  <si>
    <t>Cable SJTW 3 X 14 AWG  con protección UV, uno por cada CT's', con conector de acople multi pin macho.</t>
  </si>
  <si>
    <t>22.3</t>
  </si>
  <si>
    <t>Color de las señales</t>
  </si>
  <si>
    <t>Señal de voltaje: Negro.
Señales de corriente: Azul.
Señal de retorno: Verde.</t>
  </si>
  <si>
    <t>22.4</t>
  </si>
  <si>
    <t>Grado de protección para conectores tipo pin</t>
  </si>
  <si>
    <t>IP67, con tapa precintable en la conexión secundaria</t>
  </si>
  <si>
    <t>22.5</t>
  </si>
  <si>
    <t>Longitud del cable para la señal secundaria</t>
  </si>
  <si>
    <t>m</t>
  </si>
  <si>
    <t>22.6</t>
  </si>
  <si>
    <t>Nivel de aislamiento</t>
  </si>
  <si>
    <t>V</t>
  </si>
  <si>
    <t>Potencia</t>
  </si>
  <si>
    <t>VA</t>
  </si>
  <si>
    <t>5  (**)</t>
  </si>
  <si>
    <t>Clase de precisión</t>
  </si>
  <si>
    <t>0,5/0.3</t>
  </si>
  <si>
    <t>Factor de sobre intensidad (n)</t>
  </si>
  <si>
    <r>
      <t xml:space="preserve">2 </t>
    </r>
    <r>
      <rPr>
        <sz val="11"/>
        <rFont val="Calibri"/>
        <family val="2"/>
      </rPr>
      <t>≤ n  ≤ 5</t>
    </r>
  </si>
  <si>
    <t>Resistencia interna  a 20 º C</t>
  </si>
  <si>
    <t>ohm</t>
  </si>
  <si>
    <t>Tensión de saturación</t>
  </si>
  <si>
    <t xml:space="preserve">Rango Diámetro de la ventana </t>
  </si>
  <si>
    <t>mm</t>
  </si>
  <si>
    <t>De 40 a 55; (+/- 10%); Debe Poder acoplarse a clable MCM465 Aislado</t>
  </si>
  <si>
    <t>Largo máximo</t>
  </si>
  <si>
    <t>150; +/- 10%</t>
  </si>
  <si>
    <t>Alto máximo</t>
  </si>
  <si>
    <t>Ancho máximo</t>
  </si>
  <si>
    <t>140; +/- 10%</t>
  </si>
  <si>
    <t>Peso máximo del cuerpo</t>
  </si>
  <si>
    <t>Kg</t>
  </si>
  <si>
    <t>2; +/- 5%</t>
  </si>
  <si>
    <t>Tiempo admisible con 1,2 In</t>
  </si>
  <si>
    <t>Permanente</t>
  </si>
  <si>
    <t>Tiempo admisible con 1,3 In</t>
  </si>
  <si>
    <t>Hs</t>
  </si>
  <si>
    <t>Tiempo admisible con 1,5 In</t>
  </si>
  <si>
    <t>Placa de montaje</t>
  </si>
  <si>
    <t>SI</t>
  </si>
  <si>
    <t xml:space="preserve">Protocolos de los ensayos de rutinas </t>
  </si>
  <si>
    <t>Diámetro de la ventana</t>
  </si>
  <si>
    <t>35 (+/- 10%)</t>
  </si>
  <si>
    <t xml:space="preserve">Voltaje nominal </t>
  </si>
  <si>
    <t xml:space="preserve">Corriente nominal </t>
  </si>
  <si>
    <t xml:space="preserve">A </t>
  </si>
  <si>
    <t>5 (20)</t>
  </si>
  <si>
    <t>Temperatura de operacion de la base aislante</t>
  </si>
  <si>
    <t>°C</t>
  </si>
  <si>
    <t xml:space="preserve">≥ 110 </t>
  </si>
  <si>
    <t xml:space="preserve">Aislamiento bloque </t>
  </si>
  <si>
    <t xml:space="preserve">Material de fabricación de las mordazas </t>
  </si>
  <si>
    <t>Aleación de cobre</t>
  </si>
  <si>
    <t xml:space="preserve">Cantidad de mordazas </t>
  </si>
  <si>
    <t>Und</t>
  </si>
  <si>
    <t>6 (Forma 4S)</t>
  </si>
  <si>
    <t>Corriente Máxima adminible de mordazas</t>
  </si>
  <si>
    <t>Protección de Transformadores de Corrientes</t>
  </si>
  <si>
    <t>En la ausencia de medidor, debe cortocircuitar señales de CTs para impedir el daño de los mismos</t>
  </si>
  <si>
    <t>Corrientes Máxima de Dispositivo de protección de Transformadores de Corrientes</t>
  </si>
  <si>
    <t>Disposición de tornillería y cierres</t>
  </si>
  <si>
    <t>Todo dispositivo de cierre como tornillos o remaches no deben ser accesibles sin la roptura de sello de protección</t>
  </si>
  <si>
    <t>Indicador de Conexión Correcta de señales de voltaje</t>
  </si>
  <si>
    <t>Un interruptor o pulsador que active luz LED que indique que el equipo está recibiendo señal de voltaje para agilizar las pruebas al momento de instalación</t>
  </si>
  <si>
    <t>Conexiones internas</t>
  </si>
  <si>
    <t>Ningún cable debe ser visible por el usuario en caso de desmontar el medidor de la base de control</t>
  </si>
  <si>
    <t>Acceso a Controles</t>
  </si>
  <si>
    <t xml:space="preserve">Todo acceso a dispositivos de   sistema de protección y conexión eléctrica de transformadores de correinte debe ser inaccisible </t>
  </si>
  <si>
    <t>Dimendiones Máximas sin Incluir conectores o medidor (Alto x Largo x Ancho)</t>
  </si>
  <si>
    <t>150 x 200 x 150</t>
  </si>
  <si>
    <t>Material de fábrica de la carcasa (base)</t>
  </si>
  <si>
    <t>Policarbonato o Nylon Filled Platic. Superficie sin defectos de fábrica. Todas las opciones con protección UV</t>
  </si>
  <si>
    <t xml:space="preserve">Grado de protección </t>
  </si>
  <si>
    <t>IK 10</t>
  </si>
  <si>
    <t>Exposición a la intemperie</t>
  </si>
  <si>
    <t xml:space="preserve">Resistente a los rayos UV </t>
  </si>
  <si>
    <t>Sistemas de Fijación</t>
  </si>
  <si>
    <t>El sistema debe permitir la fijación mediante un fleje de Sujección de 10 a 13mm o abrazadera del mismo ancho.</t>
  </si>
  <si>
    <t xml:space="preserve">Grabado </t>
  </si>
  <si>
    <t>Debe estar grabada la  marca comercial en la carcasa</t>
  </si>
  <si>
    <t>Peso Máximo sin Incluir conectores y medidor</t>
  </si>
  <si>
    <t>Kgr.</t>
  </si>
  <si>
    <t>Incluir en la oferta pruebas de ensayo de Fábrica eléctricas y mecánicas</t>
  </si>
  <si>
    <t>Si</t>
  </si>
  <si>
    <t>Incluir en la oferta Cerificaciones ISO 9000/14001</t>
  </si>
  <si>
    <t>Empaque</t>
  </si>
  <si>
    <t>(*) A indicar por el oferente</t>
  </si>
  <si>
    <t>(**) Este valor puede variar a solicitud del requiriente</t>
  </si>
  <si>
    <t>(***) Valores sin incluir conectores, cables ni precintos</t>
  </si>
  <si>
    <t>La oferta debe cumplir con la EETT0104 parte integral de este documento.</t>
  </si>
  <si>
    <t xml:space="preserve">       </t>
  </si>
  <si>
    <t>…………………………………………………………………………….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</si>
  <si>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</si>
  <si>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</si>
  <si>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</si>
  <si>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</si>
  <si>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</si>
  <si>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</si>
  <si>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Elementos que componen el Kit</t>
  </si>
  <si>
    <t>Conductor para las señales secundaria Base/CT</t>
  </si>
  <si>
    <t xml:space="preserve"> </t>
  </si>
  <si>
    <t>Otras Características del Kit</t>
  </si>
  <si>
    <t>Características Eléctricas de la Base Circular</t>
  </si>
  <si>
    <t>Características De Seguridad de la Base Circular</t>
  </si>
  <si>
    <t>Características Mecánicas de la Base Circular</t>
  </si>
  <si>
    <t>A través de un conductor calibre 8 AWG que se deriva desde la parte inferior del cuerpo del CT's', para conectar a la red mediante un conector de perforacion, el mismo debe estar incluido con el kit( Ver referencia código XXXX). La longitud del conductor deverá ser de 0.20 a 0.30m.</t>
  </si>
  <si>
    <t>Núcleo para medición de los CT's</t>
  </si>
  <si>
    <t>Tiempo de sobrecarga de los CT's</t>
  </si>
  <si>
    <t>Medidas del Cuerpo de los CT's</t>
  </si>
  <si>
    <t>Señal de voltaje de los CT's</t>
  </si>
  <si>
    <t>Base Circular</t>
  </si>
  <si>
    <t>Caja Individual con proteccion interior tipo molde que sujete todos los elementos del Kit</t>
  </si>
  <si>
    <t>Peso máximo de UND de CT completo</t>
  </si>
  <si>
    <t>Caracteristicas generales de los CT's</t>
  </si>
  <si>
    <t>10.1</t>
  </si>
  <si>
    <t>10.2</t>
  </si>
  <si>
    <t>10.3</t>
  </si>
  <si>
    <t>11</t>
  </si>
  <si>
    <t>11.1</t>
  </si>
  <si>
    <t>11.2</t>
  </si>
  <si>
    <t>11.3</t>
  </si>
  <si>
    <t>12</t>
  </si>
  <si>
    <t>11.4</t>
  </si>
  <si>
    <t>11.5</t>
  </si>
  <si>
    <t>11.6</t>
  </si>
  <si>
    <t>12.1</t>
  </si>
  <si>
    <t>12.2</t>
  </si>
  <si>
    <t>12.3</t>
  </si>
  <si>
    <t>12.4</t>
  </si>
  <si>
    <t>12.5</t>
  </si>
  <si>
    <t>14</t>
  </si>
  <si>
    <t>14.1</t>
  </si>
  <si>
    <t>14.2</t>
  </si>
  <si>
    <t>14.3</t>
  </si>
  <si>
    <t>15</t>
  </si>
  <si>
    <t>16</t>
  </si>
  <si>
    <t>17</t>
  </si>
  <si>
    <t>18</t>
  </si>
  <si>
    <t>19</t>
  </si>
  <si>
    <t>20</t>
  </si>
  <si>
    <t>20.1</t>
  </si>
  <si>
    <t>20.2</t>
  </si>
  <si>
    <t>20.3</t>
  </si>
  <si>
    <t>20.4</t>
  </si>
  <si>
    <t>20.5</t>
  </si>
  <si>
    <t>20.6</t>
  </si>
  <si>
    <t>20.7</t>
  </si>
  <si>
    <t>21</t>
  </si>
  <si>
    <t>21.1</t>
  </si>
  <si>
    <t>21.4</t>
  </si>
  <si>
    <t>21.5</t>
  </si>
  <si>
    <t>21.6</t>
  </si>
  <si>
    <t>22</t>
  </si>
  <si>
    <t>23</t>
  </si>
  <si>
    <t>23.1</t>
  </si>
  <si>
    <t>23.2</t>
  </si>
  <si>
    <t>23.3</t>
  </si>
  <si>
    <t>23.4</t>
  </si>
  <si>
    <t>23.5</t>
  </si>
  <si>
    <t>23.6</t>
  </si>
  <si>
    <t>1- Base circular 4S.                                      2-Transformadores de corriente 200/5.      2- Juegos de cables multipin para conexión Base/CT</t>
  </si>
  <si>
    <r>
      <t xml:space="preserve">DESCRIPCION SAP: </t>
    </r>
    <r>
      <rPr>
        <sz val="10"/>
        <color indexed="8"/>
        <rFont val="Arial"/>
        <family val="2"/>
      </rPr>
      <t xml:space="preserve"> KIT DE MACROMEDICIÓN DE N-CERRADO 200-5 BT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</si>
</sst>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2" tint="-0.89999084444715716"/>
      <name val="Calibri"/>
      <family val="2"/>
      <scheme val="minor"/>
    </font>
    <font>
      <sz val="11"/>
      <name val="Calibri"/>
      <family val="2"/>
    </font>
    <font>
      <sz val="11"/>
      <color theme="1" tint="4.9989318521683403E-2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6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vertical="center"/>
    </xf>
    <xf numFmtId="14" fontId="2" fillId="0" borderId="10" xfId="0" applyNumberFormat="1" applyFont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49" fontId="11" fillId="3" borderId="8" xfId="0" applyNumberFormat="1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</xf>
    <xf numFmtId="0" fontId="0" fillId="0" borderId="8" xfId="0" applyFont="1" applyFill="1" applyBorder="1" applyAlignment="1" applyProtection="1">
      <alignment horizontal="center" vertical="top"/>
    </xf>
    <xf numFmtId="0" fontId="8" fillId="0" borderId="8" xfId="0" applyFont="1" applyFill="1" applyBorder="1" applyAlignment="1" applyProtection="1">
      <alignment horizontal="center" vertical="top"/>
    </xf>
    <xf numFmtId="0" fontId="12" fillId="0" borderId="14" xfId="0" applyFont="1" applyBorder="1" applyAlignment="1">
      <alignment horizontal="center"/>
    </xf>
    <xf numFmtId="0" fontId="12" fillId="0" borderId="8" xfId="0" applyFont="1" applyBorder="1" applyAlignment="1" applyProtection="1">
      <alignment horizontal="center" vertical="top" wrapText="1"/>
      <protection locked="0"/>
    </xf>
    <xf numFmtId="0" fontId="12" fillId="0" borderId="8" xfId="0" applyFont="1" applyBorder="1" applyProtection="1">
      <protection locked="0"/>
    </xf>
    <xf numFmtId="0" fontId="12" fillId="4" borderId="14" xfId="0" applyFont="1" applyFill="1" applyBorder="1" applyAlignment="1">
      <alignment horizontal="center"/>
    </xf>
    <xf numFmtId="0" fontId="12" fillId="4" borderId="8" xfId="0" applyFont="1" applyFill="1" applyBorder="1" applyAlignment="1" applyProtection="1">
      <alignment horizontal="center" vertical="top" wrapText="1"/>
      <protection locked="0"/>
    </xf>
    <xf numFmtId="0" fontId="12" fillId="4" borderId="8" xfId="0" applyFont="1" applyFill="1" applyBorder="1" applyAlignment="1" applyProtection="1">
      <alignment vertical="top"/>
      <protection locked="0"/>
    </xf>
    <xf numFmtId="0" fontId="6" fillId="0" borderId="8" xfId="0" applyFont="1" applyFill="1" applyBorder="1" applyAlignment="1" applyProtection="1">
      <alignment horizontal="left" vertical="center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top"/>
    </xf>
    <xf numFmtId="0" fontId="8" fillId="4" borderId="8" xfId="0" applyFont="1" applyFill="1" applyBorder="1" applyAlignment="1" applyProtection="1">
      <alignment horizontal="center" vertical="top"/>
    </xf>
    <xf numFmtId="0" fontId="12" fillId="4" borderId="8" xfId="0" applyFont="1" applyFill="1" applyBorder="1" applyAlignment="1">
      <alignment horizontal="center"/>
    </xf>
    <xf numFmtId="0" fontId="12" fillId="4" borderId="8" xfId="0" applyFont="1" applyFill="1" applyBorder="1" applyProtection="1">
      <protection locked="0"/>
    </xf>
    <xf numFmtId="0" fontId="12" fillId="4" borderId="9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2" fillId="4" borderId="9" xfId="0" applyFont="1" applyFill="1" applyBorder="1" applyProtection="1">
      <protection locked="0"/>
    </xf>
    <xf numFmtId="49" fontId="12" fillId="4" borderId="8" xfId="0" applyNumberFormat="1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vertical="top" wrapText="1"/>
    </xf>
    <xf numFmtId="0" fontId="12" fillId="4" borderId="8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left" vertical="top" wrapText="1"/>
    </xf>
    <xf numFmtId="49" fontId="11" fillId="4" borderId="8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49" fontId="13" fillId="4" borderId="8" xfId="0" applyNumberFormat="1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2" fillId="4" borderId="8" xfId="0" applyFont="1" applyFill="1" applyBorder="1" applyAlignment="1" applyProtection="1">
      <alignment horizontal="left" vertical="top" wrapText="1"/>
      <protection locked="0"/>
    </xf>
    <xf numFmtId="0" fontId="12" fillId="4" borderId="14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top" wrapText="1"/>
    </xf>
    <xf numFmtId="0" fontId="12" fillId="4" borderId="14" xfId="0" applyFont="1" applyFill="1" applyBorder="1" applyAlignment="1">
      <alignment horizontal="center" vertical="center"/>
    </xf>
    <xf numFmtId="0" fontId="11" fillId="4" borderId="8" xfId="0" applyFont="1" applyFill="1" applyBorder="1" applyAlignment="1" applyProtection="1">
      <protection locked="0"/>
    </xf>
    <xf numFmtId="49" fontId="12" fillId="4" borderId="16" xfId="0" applyNumberFormat="1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0" fontId="12" fillId="4" borderId="16" xfId="0" applyFont="1" applyFill="1" applyBorder="1" applyProtection="1">
      <protection locked="0"/>
    </xf>
    <xf numFmtId="0" fontId="2" fillId="0" borderId="8" xfId="0" applyFont="1" applyBorder="1" applyAlignment="1" applyProtection="1">
      <alignment horizontal="center" vertical="center"/>
    </xf>
    <xf numFmtId="0" fontId="0" fillId="0" borderId="8" xfId="0" applyFont="1" applyFill="1" applyBorder="1" applyAlignment="1" applyProtection="1">
      <alignment horizontal="center"/>
    </xf>
    <xf numFmtId="0" fontId="0" fillId="0" borderId="8" xfId="0" applyFont="1" applyBorder="1" applyAlignment="1" applyProtection="1">
      <alignment vertical="top"/>
      <protection locked="0"/>
    </xf>
    <xf numFmtId="0" fontId="0" fillId="0" borderId="3" xfId="0" applyFont="1" applyBorder="1" applyAlignment="1" applyProtection="1">
      <alignment vertical="top"/>
      <protection locked="0"/>
    </xf>
    <xf numFmtId="0" fontId="2" fillId="0" borderId="8" xfId="0" applyFont="1" applyFill="1" applyBorder="1" applyAlignment="1" applyProtection="1">
      <protection locked="0"/>
    </xf>
    <xf numFmtId="0" fontId="0" fillId="0" borderId="8" xfId="0" applyFont="1" applyBorder="1" applyAlignment="1" applyProtection="1">
      <alignment horizontal="center" vertical="center"/>
    </xf>
    <xf numFmtId="0" fontId="0" fillId="0" borderId="8" xfId="0" applyFont="1" applyBorder="1" applyAlignment="1" applyProtection="1">
      <alignment horizontal="center"/>
    </xf>
    <xf numFmtId="0" fontId="0" fillId="0" borderId="8" xfId="0" applyFont="1" applyBorder="1" applyAlignment="1" applyProtection="1">
      <alignment horizontal="center" wrapText="1"/>
    </xf>
    <xf numFmtId="0" fontId="0" fillId="0" borderId="8" xfId="0" applyFont="1" applyBorder="1" applyProtection="1">
      <protection locked="0"/>
    </xf>
    <xf numFmtId="0" fontId="0" fillId="0" borderId="10" xfId="0" applyFont="1" applyBorder="1" applyAlignment="1" applyProtection="1">
      <alignment vertical="top"/>
      <protection locked="0"/>
    </xf>
    <xf numFmtId="0" fontId="0" fillId="4" borderId="14" xfId="0" applyFont="1" applyFill="1" applyBorder="1" applyAlignment="1" applyProtection="1">
      <alignment horizontal="center" vertical="center" wrapText="1"/>
    </xf>
    <xf numFmtId="49" fontId="2" fillId="4" borderId="8" xfId="0" applyNumberFormat="1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vertical="center" wrapText="1"/>
    </xf>
    <xf numFmtId="0" fontId="2" fillId="4" borderId="8" xfId="0" applyFont="1" applyFill="1" applyBorder="1" applyAlignment="1" applyProtection="1">
      <alignment vertical="center" wrapText="1"/>
      <protection locked="0"/>
    </xf>
    <xf numFmtId="49" fontId="0" fillId="4" borderId="8" xfId="0" applyNumberFormat="1" applyFont="1" applyFill="1" applyBorder="1" applyAlignment="1" applyProtection="1">
      <alignment horizontal="center" vertical="center"/>
    </xf>
    <xf numFmtId="0" fontId="0" fillId="4" borderId="8" xfId="0" applyFont="1" applyFill="1" applyBorder="1" applyAlignment="1" applyProtection="1">
      <alignment horizontal="center" vertical="center"/>
    </xf>
    <xf numFmtId="0" fontId="0" fillId="4" borderId="8" xfId="0" applyFont="1" applyFill="1" applyBorder="1" applyAlignment="1" applyProtection="1">
      <alignment horizontal="center" vertical="center" wrapText="1"/>
      <protection locked="0"/>
    </xf>
    <xf numFmtId="0" fontId="0" fillId="4" borderId="8" xfId="0" applyFont="1" applyFill="1" applyBorder="1" applyAlignment="1" applyProtection="1">
      <alignment horizontal="center" vertical="center"/>
      <protection locked="0"/>
    </xf>
    <xf numFmtId="0" fontId="0" fillId="4" borderId="8" xfId="0" applyFont="1" applyFill="1" applyBorder="1" applyAlignment="1" applyProtection="1">
      <alignment horizontal="left" vertical="center" wrapText="1"/>
    </xf>
    <xf numFmtId="0" fontId="0" fillId="4" borderId="8" xfId="0" applyFont="1" applyFill="1" applyBorder="1" applyAlignment="1" applyProtection="1">
      <alignment horizontal="center" vertical="center" wrapText="1"/>
    </xf>
    <xf numFmtId="0" fontId="0" fillId="4" borderId="8" xfId="0" applyFont="1" applyFill="1" applyBorder="1" applyAlignment="1" applyProtection="1">
      <alignment vertical="center" wrapText="1"/>
    </xf>
    <xf numFmtId="0" fontId="0" fillId="4" borderId="8" xfId="0" applyFont="1" applyFill="1" applyBorder="1" applyAlignment="1" applyProtection="1">
      <alignment vertical="center"/>
      <protection locked="0"/>
    </xf>
    <xf numFmtId="0" fontId="0" fillId="4" borderId="9" xfId="0" applyFont="1" applyFill="1" applyBorder="1" applyAlignment="1" applyProtection="1">
      <alignment horizontal="left" vertical="center" wrapText="1"/>
    </xf>
    <xf numFmtId="0" fontId="0" fillId="4" borderId="9" xfId="0" applyFont="1" applyFill="1" applyBorder="1" applyAlignment="1" applyProtection="1">
      <alignment horizontal="center" vertical="center" wrapText="1"/>
    </xf>
    <xf numFmtId="0" fontId="0" fillId="4" borderId="1" xfId="0" applyFont="1" applyFill="1" applyBorder="1" applyAlignment="1" applyProtection="1">
      <alignment horizontal="center" vertical="center" wrapText="1"/>
    </xf>
    <xf numFmtId="49" fontId="2" fillId="4" borderId="8" xfId="0" applyNumberFormat="1" applyFont="1" applyFill="1" applyBorder="1" applyAlignment="1" applyProtection="1">
      <alignment horizontal="center" vertical="center"/>
    </xf>
    <xf numFmtId="0" fontId="0" fillId="4" borderId="14" xfId="0" applyFont="1" applyFill="1" applyBorder="1" applyAlignment="1" applyProtection="1">
      <alignment vertical="center" wrapText="1"/>
    </xf>
    <xf numFmtId="49" fontId="15" fillId="4" borderId="8" xfId="0" applyNumberFormat="1" applyFont="1" applyFill="1" applyBorder="1" applyAlignment="1" applyProtection="1">
      <alignment horizontal="center" vertical="center"/>
    </xf>
    <xf numFmtId="0" fontId="15" fillId="4" borderId="14" xfId="0" applyFont="1" applyFill="1" applyBorder="1" applyAlignment="1" applyProtection="1">
      <alignment vertical="center" wrapText="1"/>
    </xf>
    <xf numFmtId="0" fontId="15" fillId="4" borderId="8" xfId="0" applyFont="1" applyFill="1" applyBorder="1" applyAlignment="1" applyProtection="1">
      <alignment horizontal="center" vertical="center" wrapText="1"/>
    </xf>
    <xf numFmtId="0" fontId="15" fillId="4" borderId="14" xfId="0" applyFont="1" applyFill="1" applyBorder="1" applyAlignment="1" applyProtection="1">
      <alignment horizontal="center" vertical="center" wrapText="1"/>
    </xf>
    <xf numFmtId="0" fontId="0" fillId="4" borderId="9" xfId="0" applyFont="1" applyFill="1" applyBorder="1" applyAlignment="1" applyProtection="1">
      <alignment horizontal="center" vertical="center"/>
      <protection locked="0"/>
    </xf>
    <xf numFmtId="0" fontId="0" fillId="4" borderId="14" xfId="0" applyFont="1" applyFill="1" applyBorder="1" applyAlignment="1" applyProtection="1">
      <alignment horizontal="left" vertical="center" wrapText="1"/>
    </xf>
    <xf numFmtId="0" fontId="0" fillId="4" borderId="9" xfId="0" applyFont="1" applyFill="1" applyBorder="1" applyAlignment="1" applyProtection="1">
      <alignment vertical="center" wrapText="1"/>
    </xf>
    <xf numFmtId="0" fontId="12" fillId="4" borderId="9" xfId="0" applyFont="1" applyFill="1" applyBorder="1" applyAlignment="1" applyProtection="1">
      <alignment horizontal="center" vertical="top" wrapText="1"/>
      <protection locked="0"/>
    </xf>
    <xf numFmtId="49" fontId="16" fillId="0" borderId="1" xfId="0" applyNumberFormat="1" applyFont="1" applyBorder="1" applyAlignment="1">
      <alignment horizontal="left" vertical="top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3" xfId="0" applyBorder="1"/>
    <xf numFmtId="49" fontId="16" fillId="0" borderId="4" xfId="0" applyNumberFormat="1" applyFont="1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5" xfId="0" applyBorder="1"/>
    <xf numFmtId="0" fontId="16" fillId="0" borderId="4" xfId="0" applyFont="1" applyBorder="1" applyProtection="1"/>
    <xf numFmtId="49" fontId="16" fillId="5" borderId="6" xfId="0" applyNumberFormat="1" applyFont="1" applyFill="1" applyBorder="1"/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7" xfId="0" applyBorder="1"/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NumberFormat="1" applyFont="1" applyBorder="1" applyAlignment="1">
      <alignment vertical="center"/>
    </xf>
    <xf numFmtId="0" fontId="0" fillId="0" borderId="4" xfId="0" applyNumberFormat="1" applyBorder="1" applyAlignment="1">
      <alignment horizontal="center" vertical="center"/>
    </xf>
    <xf numFmtId="0" fontId="0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2" fillId="4" borderId="9" xfId="0" applyFont="1" applyFill="1" applyBorder="1" applyAlignment="1">
      <alignment vertical="center" wrapText="1"/>
    </xf>
    <xf numFmtId="0" fontId="11" fillId="4" borderId="9" xfId="0" applyFont="1" applyFill="1" applyBorder="1" applyAlignment="1">
      <alignment wrapText="1"/>
    </xf>
    <xf numFmtId="0" fontId="10" fillId="0" borderId="0" xfId="0" applyFont="1" applyBorder="1" applyAlignment="1">
      <alignment horizontal="right" vertical="center"/>
    </xf>
    <xf numFmtId="0" fontId="12" fillId="4" borderId="8" xfId="0" applyFont="1" applyFill="1" applyBorder="1" applyAlignment="1">
      <alignment wrapText="1"/>
    </xf>
    <xf numFmtId="0" fontId="12" fillId="4" borderId="9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 applyProtection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6" fillId="4" borderId="8" xfId="0" applyFont="1" applyFill="1" applyBorder="1" applyAlignment="1" applyProtection="1">
      <alignment wrapText="1"/>
    </xf>
    <xf numFmtId="0" fontId="12" fillId="4" borderId="8" xfId="0" applyFont="1" applyFill="1" applyBorder="1" applyAlignment="1">
      <alignment vertical="center" wrapText="1"/>
    </xf>
    <xf numFmtId="0" fontId="13" fillId="4" borderId="9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wrapText="1"/>
    </xf>
    <xf numFmtId="0" fontId="12" fillId="4" borderId="16" xfId="0" applyFont="1" applyFill="1" applyBorder="1" applyAlignment="1">
      <alignment wrapText="1"/>
    </xf>
    <xf numFmtId="0" fontId="2" fillId="0" borderId="8" xfId="0" applyFont="1" applyFill="1" applyBorder="1" applyAlignment="1" applyProtection="1">
      <alignment wrapText="1"/>
    </xf>
    <xf numFmtId="0" fontId="0" fillId="4" borderId="8" xfId="0" applyFont="1" applyFill="1" applyBorder="1" applyAlignment="1" applyProtection="1">
      <alignment wrapText="1"/>
    </xf>
    <xf numFmtId="0" fontId="0" fillId="4" borderId="0" xfId="0" applyFont="1" applyFill="1" applyAlignment="1" applyProtection="1">
      <alignment horizontal="left" vertical="center" wrapText="1"/>
    </xf>
    <xf numFmtId="0" fontId="0" fillId="0" borderId="0" xfId="0" applyBorder="1" applyAlignment="1" applyProtection="1">
      <alignment wrapText="1"/>
    </xf>
    <xf numFmtId="0" fontId="0" fillId="0" borderId="0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4" xfId="0" applyBorder="1" applyAlignment="1">
      <alignment vertical="top"/>
    </xf>
    <xf numFmtId="0" fontId="8" fillId="4" borderId="14" xfId="0" applyFont="1" applyFill="1" applyBorder="1" applyAlignment="1" applyProtection="1">
      <alignment horizontal="center" vertical="top"/>
    </xf>
    <xf numFmtId="2" fontId="2" fillId="0" borderId="8" xfId="0" applyNumberFormat="1" applyFont="1" applyFill="1" applyBorder="1" applyAlignment="1" applyProtection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17" fillId="0" borderId="17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0" fillId="0" borderId="8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2076451</xdr:colOff>
      <xdr:row>0</xdr:row>
      <xdr:rowOff>58209</xdr:rowOff>
    </xdr:from>
    <xdr:to>
      <xdr:col>2</xdr:col>
      <xdr:colOff>1823509</xdr:colOff>
      <xdr:row>2</xdr:row>
      <xdr:rowOff>273051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0284" y="58209"/>
          <a:ext cx="2085975" cy="595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379941</xdr:colOff>
      <xdr:row>101</xdr:row>
      <xdr:rowOff>9525</xdr:rowOff>
    </xdr:from>
    <xdr:to>
      <xdr:col>1</xdr:col>
      <xdr:colOff>1090083</xdr:colOff>
      <xdr:row>103</xdr:row>
      <xdr:rowOff>70909</xdr:rowOff>
    </xdr:to>
    <xdr:pic>
      <xdr:nvPicPr>
        <xdr:cNvPr id="4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941" y="36691358"/>
          <a:ext cx="1323975" cy="125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1409700</xdr:colOff>
      <xdr:row>102</xdr:row>
      <xdr:rowOff>364067</xdr:rowOff>
    </xdr:from>
    <xdr:to>
      <xdr:col>2</xdr:col>
      <xdr:colOff>447675</xdr:colOff>
      <xdr:row>102</xdr:row>
      <xdr:rowOff>649817</xdr:rowOff>
    </xdr:to>
    <xdr:pic>
      <xdr:nvPicPr>
        <xdr:cNvPr id="5" name="Imagen 6" descr="C:\Users\dferming\Desktop\firma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3533" y="35352567"/>
          <a:ext cx="1376892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1587500</xdr:colOff>
      <xdr:row>99</xdr:row>
      <xdr:rowOff>148167</xdr:rowOff>
    </xdr:from>
    <xdr:to>
      <xdr:col>4</xdr:col>
      <xdr:colOff>826822</xdr:colOff>
      <xdr:row>99</xdr:row>
      <xdr:rowOff>3630083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0250" y="32617834"/>
          <a:ext cx="3917155" cy="3481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677334</xdr:colOff>
      <xdr:row>0</xdr:row>
      <xdr:rowOff>21166</xdr:rowOff>
    </xdr:from>
    <xdr:to>
      <xdr:col>6</xdr:col>
      <xdr:colOff>931333</xdr:colOff>
      <xdr:row>3</xdr:row>
      <xdr:rowOff>719315</xdr:rowOff>
    </xdr:to>
    <xdr:pic>
      <xdr:nvPicPr>
        <xdr:cNvPr id="7" name="Imagen 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72"/>
        <a:stretch/>
      </xdr:blipFill>
      <xdr:spPr bwMode="auto">
        <a:xfrm>
          <a:off x="9694334" y="21166"/>
          <a:ext cx="2402416" cy="2031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ferming\AppData\Local\Microsoft\Windows\INetCache\Content.Outlook\A5LV34BX\Planilla%20para%20fichas%20t&#233;cnic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 Ficha Técnica"/>
      <sheetName val="Modelo Embalaje"/>
    </sheetNames>
    <sheetDataSet>
      <sheetData sheetId="0">
        <row r="1">
          <cell r="A1" t="str">
            <v xml:space="preserve">PLANILLA DE DATOS GARANTIZADOS 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showGridLines="0" tabSelected="1" view="pageBreakPreview" zoomScale="90" zoomScaleNormal="100" zoomScaleSheetLayoutView="90" workbookViewId="0">
      <selection activeCell="B47" sqref="B47"/>
    </sheetView>
  </sheetViews>
  <sheetFormatPr baseColWidth="10" defaultColWidth="9.140625" defaultRowHeight="15" x14ac:dyDescent="0.25"/>
  <cols>
    <col min="2" max="2" width="35" style="130" customWidth="1"/>
    <col min="3" max="3" width="33.7109375" customWidth="1"/>
    <col min="4" max="4" width="36.5703125" customWidth="1"/>
    <col min="5" max="5" width="20.85546875" customWidth="1"/>
    <col min="6" max="6" width="32.28515625" customWidth="1"/>
    <col min="7" max="7" width="23.28515625" customWidth="1"/>
  </cols>
  <sheetData>
    <row r="1" spans="1:7" x14ac:dyDescent="0.25">
      <c r="A1" s="138" t="str">
        <f>'[1]Modelo Ficha Técnica'!$A$1</f>
        <v xml:space="preserve">PLANILLA DE DATOS GARANTIZADOS </v>
      </c>
      <c r="B1" s="139"/>
      <c r="C1" s="139"/>
      <c r="D1" s="139"/>
      <c r="E1" s="140"/>
      <c r="F1" s="144"/>
      <c r="G1" s="145"/>
    </row>
    <row r="2" spans="1:7" x14ac:dyDescent="0.25">
      <c r="A2" s="141"/>
      <c r="B2" s="142"/>
      <c r="C2" s="142"/>
      <c r="D2" s="142"/>
      <c r="E2" s="143"/>
      <c r="F2" s="146"/>
      <c r="G2" s="147"/>
    </row>
    <row r="3" spans="1:7" ht="75" customHeight="1" x14ac:dyDescent="0.25">
      <c r="A3" s="141"/>
      <c r="B3" s="142"/>
      <c r="C3" s="142"/>
      <c r="D3" s="142"/>
      <c r="E3" s="143"/>
      <c r="F3" s="146"/>
      <c r="G3" s="147"/>
    </row>
    <row r="4" spans="1:7" ht="58.5" customHeight="1" x14ac:dyDescent="0.25">
      <c r="A4" s="141"/>
      <c r="B4" s="142"/>
      <c r="C4" s="142"/>
      <c r="D4" s="142"/>
      <c r="E4" s="143"/>
      <c r="F4" s="148"/>
      <c r="G4" s="149"/>
    </row>
    <row r="5" spans="1:7" x14ac:dyDescent="0.25">
      <c r="A5" s="150" t="s">
        <v>0</v>
      </c>
      <c r="B5" s="151"/>
      <c r="C5" s="151"/>
      <c r="D5" s="151"/>
      <c r="E5" s="152"/>
      <c r="F5" s="1" t="s">
        <v>1</v>
      </c>
      <c r="G5" s="2">
        <v>1013900</v>
      </c>
    </row>
    <row r="6" spans="1:7" x14ac:dyDescent="0.25">
      <c r="A6" s="153"/>
      <c r="B6" s="154"/>
      <c r="C6" s="154"/>
      <c r="D6" s="154"/>
      <c r="E6" s="155"/>
      <c r="F6" s="1" t="s">
        <v>2</v>
      </c>
      <c r="G6" s="3">
        <v>43725</v>
      </c>
    </row>
    <row r="7" spans="1:7" x14ac:dyDescent="0.25">
      <c r="A7" s="153"/>
      <c r="B7" s="154"/>
      <c r="C7" s="154"/>
      <c r="D7" s="154"/>
      <c r="E7" s="155"/>
      <c r="F7" s="159" t="s">
        <v>3</v>
      </c>
      <c r="G7" s="160"/>
    </row>
    <row r="8" spans="1:7" x14ac:dyDescent="0.25">
      <c r="A8" s="156"/>
      <c r="B8" s="157"/>
      <c r="C8" s="157"/>
      <c r="D8" s="157"/>
      <c r="E8" s="158"/>
      <c r="F8" s="161"/>
      <c r="G8" s="162"/>
    </row>
    <row r="9" spans="1:7" ht="15.75" x14ac:dyDescent="0.25">
      <c r="A9" s="4" t="s">
        <v>225</v>
      </c>
      <c r="B9" s="115"/>
      <c r="C9" s="5"/>
      <c r="D9" s="5"/>
      <c r="E9" s="5"/>
      <c r="F9" s="161"/>
      <c r="G9" s="162"/>
    </row>
    <row r="10" spans="1:7" x14ac:dyDescent="0.25">
      <c r="A10" s="6" t="s">
        <v>4</v>
      </c>
      <c r="B10" s="116" t="s">
        <v>5</v>
      </c>
      <c r="C10" s="7" t="s">
        <v>6</v>
      </c>
      <c r="D10" s="7" t="s">
        <v>7</v>
      </c>
      <c r="E10" s="7" t="s">
        <v>8</v>
      </c>
      <c r="F10" s="7" t="s">
        <v>9</v>
      </c>
      <c r="G10" s="7" t="s">
        <v>10</v>
      </c>
    </row>
    <row r="11" spans="1:7" x14ac:dyDescent="0.25">
      <c r="A11" s="8">
        <v>1</v>
      </c>
      <c r="B11" s="117" t="s">
        <v>11</v>
      </c>
      <c r="C11" s="9" t="s">
        <v>12</v>
      </c>
      <c r="D11" s="10" t="s">
        <v>13</v>
      </c>
      <c r="E11" s="11"/>
      <c r="F11" s="12"/>
      <c r="G11" s="13"/>
    </row>
    <row r="12" spans="1:7" x14ac:dyDescent="0.25">
      <c r="A12" s="8">
        <v>2</v>
      </c>
      <c r="B12" s="117" t="s">
        <v>14</v>
      </c>
      <c r="C12" s="9" t="s">
        <v>12</v>
      </c>
      <c r="D12" s="10" t="s">
        <v>13</v>
      </c>
      <c r="E12" s="14"/>
      <c r="F12" s="15"/>
      <c r="G12" s="16"/>
    </row>
    <row r="13" spans="1:7" x14ac:dyDescent="0.25">
      <c r="A13" s="8">
        <v>3</v>
      </c>
      <c r="B13" s="117" t="s">
        <v>15</v>
      </c>
      <c r="C13" s="9" t="s">
        <v>12</v>
      </c>
      <c r="D13" s="10" t="s">
        <v>13</v>
      </c>
      <c r="E13" s="14"/>
      <c r="F13" s="15"/>
      <c r="G13" s="16"/>
    </row>
    <row r="14" spans="1:7" x14ac:dyDescent="0.25">
      <c r="A14" s="8">
        <v>4</v>
      </c>
      <c r="B14" s="117" t="s">
        <v>16</v>
      </c>
      <c r="C14" s="9" t="s">
        <v>12</v>
      </c>
      <c r="D14" s="10" t="s">
        <v>13</v>
      </c>
      <c r="E14" s="14"/>
      <c r="F14" s="15"/>
      <c r="G14" s="16"/>
    </row>
    <row r="15" spans="1:7" x14ac:dyDescent="0.25">
      <c r="A15" s="8">
        <v>5</v>
      </c>
      <c r="B15" s="17" t="s">
        <v>17</v>
      </c>
      <c r="C15" s="9" t="s">
        <v>12</v>
      </c>
      <c r="D15" s="10" t="s">
        <v>13</v>
      </c>
      <c r="E15" s="14"/>
      <c r="F15" s="15"/>
      <c r="G15" s="16"/>
    </row>
    <row r="16" spans="1:7" ht="28.5" x14ac:dyDescent="0.25">
      <c r="A16" s="8">
        <v>6</v>
      </c>
      <c r="B16" s="17" t="s">
        <v>18</v>
      </c>
      <c r="C16" s="9" t="s">
        <v>12</v>
      </c>
      <c r="D16" s="18" t="s">
        <v>19</v>
      </c>
      <c r="E16" s="14"/>
      <c r="F16" s="15"/>
      <c r="G16" s="16"/>
    </row>
    <row r="17" spans="1:7" x14ac:dyDescent="0.25">
      <c r="A17" s="8">
        <v>7</v>
      </c>
      <c r="B17" s="118" t="s">
        <v>20</v>
      </c>
      <c r="C17" s="9" t="s">
        <v>12</v>
      </c>
      <c r="D17" s="19" t="s">
        <v>21</v>
      </c>
      <c r="E17" s="14"/>
      <c r="F17" s="15"/>
      <c r="G17" s="16"/>
    </row>
    <row r="18" spans="1:7" x14ac:dyDescent="0.25">
      <c r="A18" s="8">
        <v>8</v>
      </c>
      <c r="B18" s="119" t="s">
        <v>22</v>
      </c>
      <c r="C18" s="20" t="s">
        <v>23</v>
      </c>
      <c r="D18" s="21">
        <v>1</v>
      </c>
      <c r="E18" s="14"/>
      <c r="F18" s="15"/>
      <c r="G18" s="16"/>
    </row>
    <row r="19" spans="1:7" ht="30" x14ac:dyDescent="0.25">
      <c r="A19" s="8">
        <v>9</v>
      </c>
      <c r="B19" s="119" t="s">
        <v>177</v>
      </c>
      <c r="C19" s="20"/>
      <c r="D19" s="132"/>
      <c r="E19" s="14"/>
      <c r="F19" s="15"/>
      <c r="G19" s="16"/>
    </row>
    <row r="20" spans="1:7" x14ac:dyDescent="0.25">
      <c r="A20" s="8">
        <v>9.1</v>
      </c>
      <c r="B20" s="113" t="s">
        <v>24</v>
      </c>
      <c r="C20" s="22" t="s">
        <v>12</v>
      </c>
      <c r="D20" s="14" t="s">
        <v>25</v>
      </c>
      <c r="E20" s="14"/>
      <c r="F20" s="15"/>
      <c r="G20" s="23"/>
    </row>
    <row r="21" spans="1:7" x14ac:dyDescent="0.25">
      <c r="A21" s="8">
        <v>9.1999999999999993</v>
      </c>
      <c r="B21" s="113" t="s">
        <v>26</v>
      </c>
      <c r="C21" s="22" t="s">
        <v>12</v>
      </c>
      <c r="D21" s="14" t="s">
        <v>27</v>
      </c>
      <c r="E21" s="14"/>
      <c r="F21" s="15"/>
      <c r="G21" s="23"/>
    </row>
    <row r="22" spans="1:7" x14ac:dyDescent="0.25">
      <c r="A22" s="8">
        <v>9.3000000000000007</v>
      </c>
      <c r="B22" s="113" t="s">
        <v>28</v>
      </c>
      <c r="C22" s="22" t="s">
        <v>12</v>
      </c>
      <c r="D22" s="14" t="s">
        <v>29</v>
      </c>
      <c r="E22" s="14"/>
      <c r="F22" s="15"/>
      <c r="G22" s="23"/>
    </row>
    <row r="23" spans="1:7" x14ac:dyDescent="0.25">
      <c r="A23" s="8">
        <v>9.4</v>
      </c>
      <c r="B23" s="113" t="s">
        <v>30</v>
      </c>
      <c r="C23" s="22" t="s">
        <v>12</v>
      </c>
      <c r="D23" s="14" t="s">
        <v>31</v>
      </c>
      <c r="E23" s="14"/>
      <c r="F23" s="15"/>
      <c r="G23" s="23"/>
    </row>
    <row r="24" spans="1:7" x14ac:dyDescent="0.25">
      <c r="A24" s="8">
        <v>9.5</v>
      </c>
      <c r="B24" s="113" t="s">
        <v>32</v>
      </c>
      <c r="C24" s="22" t="s">
        <v>12</v>
      </c>
      <c r="D24" s="14" t="s">
        <v>33</v>
      </c>
      <c r="E24" s="14"/>
      <c r="F24" s="15"/>
      <c r="G24" s="23"/>
    </row>
    <row r="25" spans="1:7" x14ac:dyDescent="0.25">
      <c r="A25" s="8">
        <v>9.6</v>
      </c>
      <c r="B25" s="113" t="s">
        <v>34</v>
      </c>
      <c r="C25" s="22" t="s">
        <v>35</v>
      </c>
      <c r="D25" s="14">
        <v>60</v>
      </c>
      <c r="E25" s="14"/>
      <c r="F25" s="15"/>
      <c r="G25" s="23"/>
    </row>
    <row r="26" spans="1:7" x14ac:dyDescent="0.25">
      <c r="A26" s="8">
        <v>9.6999999999999993</v>
      </c>
      <c r="B26" s="113" t="s">
        <v>36</v>
      </c>
      <c r="C26" s="22" t="s">
        <v>37</v>
      </c>
      <c r="D26" s="14" t="s">
        <v>38</v>
      </c>
      <c r="E26" s="14"/>
      <c r="F26" s="15"/>
      <c r="G26" s="23"/>
    </row>
    <row r="27" spans="1:7" x14ac:dyDescent="0.25">
      <c r="A27" s="8">
        <v>9.8000000000000007</v>
      </c>
      <c r="B27" s="113" t="s">
        <v>39</v>
      </c>
      <c r="C27" s="22" t="s">
        <v>33</v>
      </c>
      <c r="D27" s="14">
        <v>200</v>
      </c>
      <c r="E27" s="14"/>
      <c r="F27" s="15"/>
      <c r="G27" s="23"/>
    </row>
    <row r="28" spans="1:7" x14ac:dyDescent="0.25">
      <c r="A28" s="8">
        <v>9.9</v>
      </c>
      <c r="B28" s="113" t="s">
        <v>40</v>
      </c>
      <c r="C28" s="22" t="s">
        <v>33</v>
      </c>
      <c r="D28" s="14">
        <v>5</v>
      </c>
      <c r="E28" s="14"/>
      <c r="F28" s="15"/>
      <c r="G28" s="23"/>
    </row>
    <row r="29" spans="1:7" ht="30" x14ac:dyDescent="0.25">
      <c r="A29" s="133">
        <v>9.1</v>
      </c>
      <c r="B29" s="113" t="s">
        <v>41</v>
      </c>
      <c r="C29" s="22" t="s">
        <v>42</v>
      </c>
      <c r="D29" s="14">
        <v>120</v>
      </c>
      <c r="E29" s="14"/>
      <c r="F29" s="15"/>
      <c r="G29" s="23"/>
    </row>
    <row r="30" spans="1:7" ht="30" x14ac:dyDescent="0.25">
      <c r="A30" s="133">
        <v>9.11</v>
      </c>
      <c r="B30" s="113" t="s">
        <v>43</v>
      </c>
      <c r="C30" s="22" t="s">
        <v>44</v>
      </c>
      <c r="D30" s="14">
        <v>80</v>
      </c>
      <c r="E30" s="14"/>
      <c r="F30" s="15"/>
      <c r="G30" s="23"/>
    </row>
    <row r="31" spans="1:7" x14ac:dyDescent="0.25">
      <c r="A31" s="133">
        <v>9.1199999999999992</v>
      </c>
      <c r="B31" s="113" t="s">
        <v>45</v>
      </c>
      <c r="C31" s="22" t="s">
        <v>44</v>
      </c>
      <c r="D31" s="14">
        <v>2.5</v>
      </c>
      <c r="E31" s="14"/>
      <c r="F31" s="15"/>
      <c r="G31" s="23"/>
    </row>
    <row r="32" spans="1:7" x14ac:dyDescent="0.25">
      <c r="A32" s="133">
        <v>9.1300000000000008</v>
      </c>
      <c r="B32" s="113" t="s">
        <v>46</v>
      </c>
      <c r="C32" s="22" t="s">
        <v>37</v>
      </c>
      <c r="D32" s="14">
        <v>10</v>
      </c>
      <c r="E32" s="14"/>
      <c r="F32" s="15"/>
      <c r="G32" s="23"/>
    </row>
    <row r="33" spans="1:7" ht="30" x14ac:dyDescent="0.25">
      <c r="A33" s="133">
        <v>9.14</v>
      </c>
      <c r="B33" s="113" t="s">
        <v>47</v>
      </c>
      <c r="C33" s="22" t="s">
        <v>48</v>
      </c>
      <c r="D33" s="14">
        <v>2</v>
      </c>
      <c r="E33" s="14"/>
      <c r="F33" s="15"/>
      <c r="G33" s="23"/>
    </row>
    <row r="34" spans="1:7" ht="30" x14ac:dyDescent="0.25">
      <c r="A34" s="133">
        <v>9.15</v>
      </c>
      <c r="B34" s="114" t="s">
        <v>49</v>
      </c>
      <c r="C34" s="24" t="s">
        <v>48</v>
      </c>
      <c r="D34" s="25">
        <v>2</v>
      </c>
      <c r="E34" s="25"/>
      <c r="F34" s="15"/>
      <c r="G34" s="26"/>
    </row>
    <row r="35" spans="1:7" x14ac:dyDescent="0.25">
      <c r="A35" s="8">
        <v>10</v>
      </c>
      <c r="B35" s="111" t="s">
        <v>173</v>
      </c>
      <c r="C35" s="24" t="s">
        <v>50</v>
      </c>
      <c r="D35" s="25" t="s">
        <v>50</v>
      </c>
      <c r="E35" s="25"/>
      <c r="F35" s="15"/>
      <c r="G35" s="26"/>
    </row>
    <row r="36" spans="1:7" ht="108" customHeight="1" x14ac:dyDescent="0.25">
      <c r="A36" s="27" t="s">
        <v>178</v>
      </c>
      <c r="B36" s="110" t="s">
        <v>51</v>
      </c>
      <c r="C36" s="28" t="s">
        <v>50</v>
      </c>
      <c r="D36" s="29" t="s">
        <v>169</v>
      </c>
      <c r="E36" s="30"/>
      <c r="F36" s="29"/>
      <c r="G36" s="26"/>
    </row>
    <row r="37" spans="1:7" ht="60" x14ac:dyDescent="0.25">
      <c r="A37" s="27" t="s">
        <v>179</v>
      </c>
      <c r="B37" s="110" t="s">
        <v>53</v>
      </c>
      <c r="C37" s="31"/>
      <c r="D37" s="30" t="s">
        <v>54</v>
      </c>
      <c r="E37" s="30"/>
      <c r="F37" s="15"/>
      <c r="G37" s="26"/>
    </row>
    <row r="38" spans="1:7" ht="45" x14ac:dyDescent="0.25">
      <c r="A38" s="27" t="s">
        <v>180</v>
      </c>
      <c r="B38" s="120" t="s">
        <v>56</v>
      </c>
      <c r="C38" s="31" t="s">
        <v>50</v>
      </c>
      <c r="D38" s="32" t="s">
        <v>57</v>
      </c>
      <c r="E38" s="32"/>
      <c r="F38" s="15"/>
      <c r="G38" s="23"/>
    </row>
    <row r="39" spans="1:7" ht="30" x14ac:dyDescent="0.25">
      <c r="A39" s="33" t="s">
        <v>181</v>
      </c>
      <c r="B39" s="111" t="s">
        <v>163</v>
      </c>
      <c r="C39" s="28" t="s">
        <v>50</v>
      </c>
      <c r="D39" s="34" t="s">
        <v>50</v>
      </c>
      <c r="E39" s="34"/>
      <c r="F39" s="15"/>
      <c r="G39" s="26"/>
    </row>
    <row r="40" spans="1:7" ht="75" x14ac:dyDescent="0.25">
      <c r="A40" s="35" t="s">
        <v>182</v>
      </c>
      <c r="B40" s="121" t="s">
        <v>59</v>
      </c>
      <c r="C40" s="36" t="s">
        <v>50</v>
      </c>
      <c r="D40" s="29" t="s">
        <v>60</v>
      </c>
      <c r="E40" s="30"/>
      <c r="F40" s="15"/>
      <c r="G40" s="26"/>
    </row>
    <row r="41" spans="1:7" ht="45" x14ac:dyDescent="0.25">
      <c r="A41" s="35" t="s">
        <v>183</v>
      </c>
      <c r="B41" s="110" t="s">
        <v>62</v>
      </c>
      <c r="C41" s="28" t="s">
        <v>50</v>
      </c>
      <c r="D41" s="30" t="s">
        <v>63</v>
      </c>
      <c r="E41" s="30"/>
      <c r="F41" s="15"/>
      <c r="G41" s="26"/>
    </row>
    <row r="42" spans="1:7" ht="45" x14ac:dyDescent="0.25">
      <c r="A42" s="35" t="s">
        <v>184</v>
      </c>
      <c r="B42" s="110" t="s">
        <v>65</v>
      </c>
      <c r="C42" s="28" t="s">
        <v>50</v>
      </c>
      <c r="D42" s="30" t="s">
        <v>66</v>
      </c>
      <c r="E42" s="30"/>
      <c r="F42" s="37"/>
      <c r="G42" s="26"/>
    </row>
    <row r="43" spans="1:7" ht="30" x14ac:dyDescent="0.25">
      <c r="A43" s="35" t="s">
        <v>186</v>
      </c>
      <c r="B43" s="113" t="s">
        <v>68</v>
      </c>
      <c r="C43" s="28" t="s">
        <v>50</v>
      </c>
      <c r="D43" s="38" t="s">
        <v>69</v>
      </c>
      <c r="E43" s="14"/>
      <c r="F43" s="15"/>
      <c r="G43" s="23"/>
    </row>
    <row r="44" spans="1:7" ht="30" x14ac:dyDescent="0.25">
      <c r="A44" s="35" t="s">
        <v>187</v>
      </c>
      <c r="B44" s="110" t="s">
        <v>71</v>
      </c>
      <c r="C44" s="24" t="s">
        <v>72</v>
      </c>
      <c r="D44" s="39">
        <v>2</v>
      </c>
      <c r="E44" s="39"/>
      <c r="F44" s="15"/>
      <c r="G44" s="26"/>
    </row>
    <row r="45" spans="1:7" x14ac:dyDescent="0.25">
      <c r="A45" s="35" t="s">
        <v>188</v>
      </c>
      <c r="B45" s="110" t="s">
        <v>74</v>
      </c>
      <c r="C45" s="24" t="s">
        <v>75</v>
      </c>
      <c r="D45" s="40">
        <v>600</v>
      </c>
      <c r="E45" s="40"/>
      <c r="F45" s="15"/>
      <c r="G45" s="26"/>
    </row>
    <row r="46" spans="1:7" x14ac:dyDescent="0.25">
      <c r="A46" s="33" t="s">
        <v>185</v>
      </c>
      <c r="B46" s="122" t="s">
        <v>170</v>
      </c>
      <c r="C46" s="31" t="s">
        <v>50</v>
      </c>
      <c r="D46" s="41" t="s">
        <v>50</v>
      </c>
      <c r="E46" s="41"/>
      <c r="F46" s="15"/>
      <c r="G46" s="42"/>
    </row>
    <row r="47" spans="1:7" x14ac:dyDescent="0.25">
      <c r="A47" s="43" t="s">
        <v>189</v>
      </c>
      <c r="B47" s="123" t="s">
        <v>76</v>
      </c>
      <c r="C47" s="44" t="s">
        <v>77</v>
      </c>
      <c r="D47" s="45" t="s">
        <v>78</v>
      </c>
      <c r="E47" s="45"/>
      <c r="F47" s="15"/>
      <c r="G47" s="46"/>
    </row>
    <row r="48" spans="1:7" x14ac:dyDescent="0.25">
      <c r="A48" s="27" t="s">
        <v>190</v>
      </c>
      <c r="B48" s="113" t="s">
        <v>79</v>
      </c>
      <c r="C48" s="28" t="s">
        <v>50</v>
      </c>
      <c r="D48" s="14" t="s">
        <v>80</v>
      </c>
      <c r="E48" s="14"/>
      <c r="F48" s="15"/>
      <c r="G48" s="23"/>
    </row>
    <row r="49" spans="1:7" x14ac:dyDescent="0.25">
      <c r="A49" s="43" t="s">
        <v>191</v>
      </c>
      <c r="B49" s="113" t="s">
        <v>81</v>
      </c>
      <c r="C49" s="28" t="s">
        <v>50</v>
      </c>
      <c r="D49" s="14" t="s">
        <v>82</v>
      </c>
      <c r="E49" s="14"/>
      <c r="F49" s="15"/>
      <c r="G49" s="23"/>
    </row>
    <row r="50" spans="1:7" x14ac:dyDescent="0.25">
      <c r="A50" s="27" t="s">
        <v>192</v>
      </c>
      <c r="B50" s="113" t="s">
        <v>83</v>
      </c>
      <c r="C50" s="22" t="s">
        <v>84</v>
      </c>
      <c r="D50" s="14" t="s">
        <v>13</v>
      </c>
      <c r="E50" s="14"/>
      <c r="F50" s="15"/>
      <c r="G50" s="23"/>
    </row>
    <row r="51" spans="1:7" x14ac:dyDescent="0.25">
      <c r="A51" s="43" t="s">
        <v>193</v>
      </c>
      <c r="B51" s="113" t="s">
        <v>85</v>
      </c>
      <c r="C51" s="22" t="s">
        <v>77</v>
      </c>
      <c r="D51" s="14" t="s">
        <v>13</v>
      </c>
      <c r="E51" s="14"/>
      <c r="F51" s="15"/>
      <c r="G51" s="23"/>
    </row>
    <row r="52" spans="1:7" x14ac:dyDescent="0.25">
      <c r="A52" s="47">
        <v>13</v>
      </c>
      <c r="B52" s="124" t="s">
        <v>172</v>
      </c>
      <c r="C52" s="48" t="s">
        <v>12</v>
      </c>
      <c r="D52" s="48" t="s">
        <v>12</v>
      </c>
      <c r="E52" s="49"/>
      <c r="F52" s="50"/>
      <c r="G52" s="51"/>
    </row>
    <row r="53" spans="1:7" ht="30" x14ac:dyDescent="0.25">
      <c r="A53" s="52">
        <v>13.1</v>
      </c>
      <c r="B53" s="125" t="s">
        <v>86</v>
      </c>
      <c r="C53" s="53" t="s">
        <v>87</v>
      </c>
      <c r="D53" s="54" t="s">
        <v>88</v>
      </c>
      <c r="E53" s="49"/>
      <c r="F53" s="50"/>
      <c r="G53" s="55"/>
    </row>
    <row r="54" spans="1:7" x14ac:dyDescent="0.25">
      <c r="A54" s="52">
        <v>13.2</v>
      </c>
      <c r="B54" s="125" t="s">
        <v>89</v>
      </c>
      <c r="C54" s="53" t="s">
        <v>87</v>
      </c>
      <c r="D54" s="53" t="s">
        <v>90</v>
      </c>
      <c r="E54" s="49"/>
      <c r="F54" s="56"/>
      <c r="G54" s="55"/>
    </row>
    <row r="55" spans="1:7" x14ac:dyDescent="0.25">
      <c r="A55" s="52">
        <v>13.3</v>
      </c>
      <c r="B55" s="125" t="s">
        <v>91</v>
      </c>
      <c r="C55" s="53" t="s">
        <v>87</v>
      </c>
      <c r="D55" s="53" t="s">
        <v>90</v>
      </c>
      <c r="E55" s="49"/>
      <c r="F55" s="56"/>
      <c r="G55" s="55"/>
    </row>
    <row r="56" spans="1:7" x14ac:dyDescent="0.25">
      <c r="A56" s="52">
        <v>13.4</v>
      </c>
      <c r="B56" s="125" t="s">
        <v>92</v>
      </c>
      <c r="C56" s="53" t="s">
        <v>87</v>
      </c>
      <c r="D56" s="53" t="s">
        <v>93</v>
      </c>
      <c r="E56" s="49"/>
      <c r="F56" s="56"/>
      <c r="G56" s="55"/>
    </row>
    <row r="57" spans="1:7" x14ac:dyDescent="0.25">
      <c r="A57" s="52">
        <v>13.5</v>
      </c>
      <c r="B57" s="125" t="s">
        <v>94</v>
      </c>
      <c r="C57" s="53" t="s">
        <v>95</v>
      </c>
      <c r="D57" s="53" t="s">
        <v>96</v>
      </c>
      <c r="E57" s="49"/>
      <c r="F57" s="56"/>
      <c r="G57" s="55"/>
    </row>
    <row r="58" spans="1:7" x14ac:dyDescent="0.25">
      <c r="A58" s="33" t="s">
        <v>194</v>
      </c>
      <c r="B58" s="122" t="s">
        <v>171</v>
      </c>
      <c r="C58" s="28" t="s">
        <v>50</v>
      </c>
      <c r="D58" s="34" t="s">
        <v>50</v>
      </c>
      <c r="E58" s="34"/>
      <c r="F58" s="15"/>
      <c r="G58" s="42"/>
    </row>
    <row r="59" spans="1:7" x14ac:dyDescent="0.25">
      <c r="A59" s="27" t="s">
        <v>195</v>
      </c>
      <c r="B59" s="113" t="s">
        <v>97</v>
      </c>
      <c r="C59" s="28" t="s">
        <v>50</v>
      </c>
      <c r="D59" s="14" t="s">
        <v>98</v>
      </c>
      <c r="E59" s="14"/>
      <c r="F59" s="15"/>
      <c r="G59" s="23"/>
    </row>
    <row r="60" spans="1:7" x14ac:dyDescent="0.25">
      <c r="A60" s="27" t="s">
        <v>196</v>
      </c>
      <c r="B60" s="113" t="s">
        <v>99</v>
      </c>
      <c r="C60" s="22" t="s">
        <v>100</v>
      </c>
      <c r="D60" s="14" t="s">
        <v>13</v>
      </c>
      <c r="E60" s="14"/>
      <c r="F60" s="15"/>
      <c r="G60" s="23"/>
    </row>
    <row r="61" spans="1:7" x14ac:dyDescent="0.25">
      <c r="A61" s="27" t="s">
        <v>197</v>
      </c>
      <c r="B61" s="113" t="s">
        <v>101</v>
      </c>
      <c r="C61" s="22" t="s">
        <v>100</v>
      </c>
      <c r="D61" s="14" t="s">
        <v>13</v>
      </c>
      <c r="E61" s="14"/>
      <c r="F61" s="15"/>
      <c r="G61" s="23"/>
    </row>
    <row r="62" spans="1:7" x14ac:dyDescent="0.25">
      <c r="A62" s="33" t="s">
        <v>198</v>
      </c>
      <c r="B62" s="113" t="s">
        <v>102</v>
      </c>
      <c r="C62" s="28" t="s">
        <v>50</v>
      </c>
      <c r="D62" s="14" t="s">
        <v>103</v>
      </c>
      <c r="E62" s="14"/>
      <c r="F62" s="15"/>
      <c r="G62" s="23"/>
    </row>
    <row r="63" spans="1:7" x14ac:dyDescent="0.25">
      <c r="A63" s="33" t="s">
        <v>199</v>
      </c>
      <c r="B63" s="113" t="s">
        <v>104</v>
      </c>
      <c r="C63" s="28" t="s">
        <v>50</v>
      </c>
      <c r="D63" s="14" t="s">
        <v>13</v>
      </c>
      <c r="E63" s="14"/>
      <c r="F63" s="15"/>
      <c r="G63" s="23"/>
    </row>
    <row r="64" spans="1:7" x14ac:dyDescent="0.25">
      <c r="A64" s="33" t="s">
        <v>200</v>
      </c>
      <c r="B64" s="113" t="s">
        <v>105</v>
      </c>
      <c r="C64" s="22" t="s">
        <v>87</v>
      </c>
      <c r="D64" s="14" t="s">
        <v>106</v>
      </c>
      <c r="E64" s="14"/>
      <c r="F64" s="15"/>
      <c r="G64" s="23"/>
    </row>
    <row r="65" spans="1:7" x14ac:dyDescent="0.25">
      <c r="A65" s="33" t="s">
        <v>201</v>
      </c>
      <c r="B65" s="113" t="s">
        <v>176</v>
      </c>
      <c r="C65" s="22" t="s">
        <v>95</v>
      </c>
      <c r="D65" s="14">
        <v>2</v>
      </c>
      <c r="E65" s="14"/>
      <c r="F65" s="15"/>
      <c r="G65" s="23"/>
    </row>
    <row r="66" spans="1:7" x14ac:dyDescent="0.25">
      <c r="A66" s="33" t="s">
        <v>202</v>
      </c>
      <c r="B66" s="111" t="s">
        <v>174</v>
      </c>
      <c r="C66" s="28" t="s">
        <v>50</v>
      </c>
      <c r="D66" s="57" t="s">
        <v>12</v>
      </c>
      <c r="E66" s="57"/>
      <c r="F66" s="15"/>
      <c r="G66" s="26"/>
    </row>
    <row r="67" spans="1:7" ht="30" x14ac:dyDescent="0.25">
      <c r="A67" s="58" t="s">
        <v>203</v>
      </c>
      <c r="B67" s="59" t="s">
        <v>166</v>
      </c>
      <c r="C67" s="28" t="s">
        <v>50</v>
      </c>
      <c r="D67" s="57" t="s">
        <v>12</v>
      </c>
      <c r="E67" s="57"/>
      <c r="F67" s="15"/>
      <c r="G67" s="60"/>
    </row>
    <row r="68" spans="1:7" x14ac:dyDescent="0.25">
      <c r="A68" s="61" t="s">
        <v>204</v>
      </c>
      <c r="B68" s="67" t="s">
        <v>107</v>
      </c>
      <c r="C68" s="62" t="s">
        <v>75</v>
      </c>
      <c r="D68" s="57">
        <v>240</v>
      </c>
      <c r="E68" s="57"/>
      <c r="F68" s="63"/>
      <c r="G68" s="64"/>
    </row>
    <row r="69" spans="1:7" x14ac:dyDescent="0.25">
      <c r="A69" s="61" t="s">
        <v>205</v>
      </c>
      <c r="B69" s="67" t="s">
        <v>108</v>
      </c>
      <c r="C69" s="62" t="s">
        <v>109</v>
      </c>
      <c r="D69" s="57" t="s">
        <v>110</v>
      </c>
      <c r="E69" s="57"/>
      <c r="F69" s="15"/>
      <c r="G69" s="64"/>
    </row>
    <row r="70" spans="1:7" ht="30" x14ac:dyDescent="0.25">
      <c r="A70" s="61" t="s">
        <v>206</v>
      </c>
      <c r="B70" s="65" t="s">
        <v>111</v>
      </c>
      <c r="C70" s="66" t="s">
        <v>112</v>
      </c>
      <c r="D70" s="57" t="s">
        <v>113</v>
      </c>
      <c r="E70" s="57"/>
      <c r="F70" s="63"/>
      <c r="G70" s="26"/>
    </row>
    <row r="71" spans="1:7" x14ac:dyDescent="0.25">
      <c r="A71" s="61" t="s">
        <v>207</v>
      </c>
      <c r="B71" s="67" t="s">
        <v>114</v>
      </c>
      <c r="C71" s="66" t="s">
        <v>37</v>
      </c>
      <c r="D71" s="57">
        <v>0.6</v>
      </c>
      <c r="E71" s="57"/>
      <c r="F71" s="63"/>
      <c r="G71" s="68"/>
    </row>
    <row r="72" spans="1:7" ht="30" x14ac:dyDescent="0.25">
      <c r="A72" s="61" t="s">
        <v>208</v>
      </c>
      <c r="B72" s="65" t="s">
        <v>115</v>
      </c>
      <c r="C72" s="28" t="s">
        <v>50</v>
      </c>
      <c r="D72" s="57" t="s">
        <v>116</v>
      </c>
      <c r="E72" s="57"/>
      <c r="F72" s="15"/>
      <c r="G72" s="26"/>
    </row>
    <row r="73" spans="1:7" x14ac:dyDescent="0.25">
      <c r="A73" s="61" t="s">
        <v>209</v>
      </c>
      <c r="B73" s="65" t="s">
        <v>117</v>
      </c>
      <c r="C73" s="66" t="s">
        <v>118</v>
      </c>
      <c r="D73" s="57" t="s">
        <v>119</v>
      </c>
      <c r="E73" s="57" t="s">
        <v>164</v>
      </c>
      <c r="F73" s="15"/>
      <c r="G73" s="26"/>
    </row>
    <row r="74" spans="1:7" ht="30" x14ac:dyDescent="0.25">
      <c r="A74" s="61" t="s">
        <v>210</v>
      </c>
      <c r="B74" s="69" t="s">
        <v>120</v>
      </c>
      <c r="C74" s="70" t="s">
        <v>33</v>
      </c>
      <c r="D74" s="71">
        <v>10</v>
      </c>
      <c r="E74" s="71"/>
      <c r="F74" s="63"/>
      <c r="G74" s="26"/>
    </row>
    <row r="75" spans="1:7" ht="30" x14ac:dyDescent="0.25">
      <c r="A75" s="72" t="s">
        <v>211</v>
      </c>
      <c r="B75" s="59" t="s">
        <v>167</v>
      </c>
      <c r="C75" s="28" t="s">
        <v>50</v>
      </c>
      <c r="D75" s="57" t="s">
        <v>12</v>
      </c>
      <c r="E75" s="57"/>
      <c r="F75" s="63"/>
      <c r="G75" s="64"/>
    </row>
    <row r="76" spans="1:7" ht="45" x14ac:dyDescent="0.25">
      <c r="A76" s="61" t="s">
        <v>212</v>
      </c>
      <c r="B76" s="73" t="s">
        <v>121</v>
      </c>
      <c r="C76" s="28" t="s">
        <v>50</v>
      </c>
      <c r="D76" s="57" t="s">
        <v>122</v>
      </c>
      <c r="E76" s="57"/>
      <c r="F76" s="63"/>
      <c r="G76" s="63"/>
    </row>
    <row r="77" spans="1:7" ht="45" x14ac:dyDescent="0.25">
      <c r="A77" s="61" t="s">
        <v>52</v>
      </c>
      <c r="B77" s="73" t="s">
        <v>123</v>
      </c>
      <c r="C77" s="66" t="s">
        <v>33</v>
      </c>
      <c r="D77" s="57">
        <v>5</v>
      </c>
      <c r="E77" s="57"/>
      <c r="F77" s="63"/>
      <c r="G77" s="63"/>
    </row>
    <row r="78" spans="1:7" ht="60" x14ac:dyDescent="0.25">
      <c r="A78" s="61" t="s">
        <v>55</v>
      </c>
      <c r="B78" s="73" t="s">
        <v>124</v>
      </c>
      <c r="C78" s="28" t="s">
        <v>50</v>
      </c>
      <c r="D78" s="57" t="s">
        <v>125</v>
      </c>
      <c r="E78" s="57"/>
      <c r="F78" s="63"/>
      <c r="G78" s="63"/>
    </row>
    <row r="79" spans="1:7" ht="60" x14ac:dyDescent="0.25">
      <c r="A79" s="61" t="s">
        <v>213</v>
      </c>
      <c r="B79" s="73" t="s">
        <v>126</v>
      </c>
      <c r="C79" s="28" t="s">
        <v>50</v>
      </c>
      <c r="D79" s="57" t="s">
        <v>127</v>
      </c>
      <c r="E79" s="57"/>
      <c r="F79" s="63"/>
      <c r="G79" s="63"/>
    </row>
    <row r="80" spans="1:7" ht="45" x14ac:dyDescent="0.25">
      <c r="A80" s="61" t="s">
        <v>214</v>
      </c>
      <c r="B80" s="73" t="s">
        <v>128</v>
      </c>
      <c r="C80" s="28" t="s">
        <v>50</v>
      </c>
      <c r="D80" s="57" t="s">
        <v>129</v>
      </c>
      <c r="E80" s="57"/>
      <c r="F80" s="63"/>
      <c r="G80" s="63"/>
    </row>
    <row r="81" spans="1:7" ht="60" x14ac:dyDescent="0.25">
      <c r="A81" s="61" t="s">
        <v>215</v>
      </c>
      <c r="B81" s="73" t="s">
        <v>130</v>
      </c>
      <c r="C81" s="28" t="s">
        <v>50</v>
      </c>
      <c r="D81" s="57" t="s">
        <v>131</v>
      </c>
      <c r="E81" s="57"/>
      <c r="F81" s="63"/>
      <c r="G81" s="63"/>
    </row>
    <row r="82" spans="1:7" ht="30" x14ac:dyDescent="0.25">
      <c r="A82" s="72" t="s">
        <v>216</v>
      </c>
      <c r="B82" s="59" t="s">
        <v>168</v>
      </c>
      <c r="C82" s="28" t="s">
        <v>50</v>
      </c>
      <c r="D82" s="57" t="s">
        <v>12</v>
      </c>
      <c r="E82" s="57"/>
      <c r="F82" s="63"/>
      <c r="G82" s="64"/>
    </row>
    <row r="83" spans="1:7" ht="45" x14ac:dyDescent="0.25">
      <c r="A83" s="74" t="s">
        <v>58</v>
      </c>
      <c r="B83" s="75" t="s">
        <v>132</v>
      </c>
      <c r="C83" s="76" t="s">
        <v>87</v>
      </c>
      <c r="D83" s="77" t="s">
        <v>133</v>
      </c>
      <c r="E83" s="77"/>
      <c r="F83" s="63"/>
      <c r="G83" s="78"/>
    </row>
    <row r="84" spans="1:7" ht="45" x14ac:dyDescent="0.25">
      <c r="A84" s="61" t="s">
        <v>61</v>
      </c>
      <c r="B84" s="79" t="s">
        <v>134</v>
      </c>
      <c r="C84" s="28" t="s">
        <v>50</v>
      </c>
      <c r="D84" s="57" t="s">
        <v>135</v>
      </c>
      <c r="E84" s="57"/>
      <c r="F84" s="15"/>
      <c r="G84" s="26"/>
    </row>
    <row r="85" spans="1:7" x14ac:dyDescent="0.25">
      <c r="A85" s="74" t="s">
        <v>64</v>
      </c>
      <c r="B85" s="65" t="s">
        <v>136</v>
      </c>
      <c r="C85" s="28" t="s">
        <v>50</v>
      </c>
      <c r="D85" s="57" t="s">
        <v>137</v>
      </c>
      <c r="E85" s="57"/>
      <c r="F85" s="63"/>
      <c r="G85" s="68"/>
    </row>
    <row r="86" spans="1:7" x14ac:dyDescent="0.25">
      <c r="A86" s="61" t="s">
        <v>67</v>
      </c>
      <c r="B86" s="126" t="s">
        <v>138</v>
      </c>
      <c r="C86" s="28" t="s">
        <v>50</v>
      </c>
      <c r="D86" s="57" t="s">
        <v>139</v>
      </c>
      <c r="E86" s="57"/>
      <c r="F86" s="15"/>
      <c r="G86" s="26"/>
    </row>
    <row r="87" spans="1:7" ht="45" x14ac:dyDescent="0.25">
      <c r="A87" s="74" t="s">
        <v>70</v>
      </c>
      <c r="B87" s="110" t="s">
        <v>56</v>
      </c>
      <c r="C87" s="28" t="s">
        <v>50</v>
      </c>
      <c r="D87" s="30" t="s">
        <v>57</v>
      </c>
      <c r="E87" s="30"/>
      <c r="F87" s="15"/>
      <c r="G87" s="26"/>
    </row>
    <row r="88" spans="1:7" ht="45" x14ac:dyDescent="0.25">
      <c r="A88" s="61" t="s">
        <v>73</v>
      </c>
      <c r="B88" s="110" t="s">
        <v>140</v>
      </c>
      <c r="C88" s="28" t="s">
        <v>50</v>
      </c>
      <c r="D88" s="30" t="s">
        <v>141</v>
      </c>
      <c r="E88" s="30"/>
      <c r="F88" s="15"/>
      <c r="G88" s="26"/>
    </row>
    <row r="89" spans="1:7" x14ac:dyDescent="0.25">
      <c r="A89" s="72" t="s">
        <v>217</v>
      </c>
      <c r="B89" s="59" t="s">
        <v>165</v>
      </c>
      <c r="C89" s="28" t="s">
        <v>50</v>
      </c>
      <c r="D89" s="34" t="s">
        <v>50</v>
      </c>
      <c r="E89" s="34"/>
      <c r="F89" s="63"/>
      <c r="G89" s="64"/>
    </row>
    <row r="90" spans="1:7" ht="30" x14ac:dyDescent="0.25">
      <c r="A90" s="27" t="s">
        <v>218</v>
      </c>
      <c r="B90" s="65" t="s">
        <v>142</v>
      </c>
      <c r="C90" s="28" t="s">
        <v>50</v>
      </c>
      <c r="D90" s="79" t="s">
        <v>143</v>
      </c>
      <c r="E90" s="79"/>
      <c r="F90" s="15"/>
      <c r="G90" s="26"/>
    </row>
    <row r="91" spans="1:7" ht="30" x14ac:dyDescent="0.25">
      <c r="A91" s="27" t="s">
        <v>219</v>
      </c>
      <c r="B91" s="67" t="s">
        <v>144</v>
      </c>
      <c r="C91" s="66" t="s">
        <v>145</v>
      </c>
      <c r="D91" s="57">
        <v>4</v>
      </c>
      <c r="E91" s="57"/>
      <c r="F91" s="15"/>
      <c r="G91" s="26"/>
    </row>
    <row r="92" spans="1:7" ht="30" x14ac:dyDescent="0.25">
      <c r="A92" s="27" t="s">
        <v>220</v>
      </c>
      <c r="B92" s="67" t="s">
        <v>146</v>
      </c>
      <c r="C92" s="28" t="s">
        <v>50</v>
      </c>
      <c r="D92" s="57" t="s">
        <v>147</v>
      </c>
      <c r="E92" s="57"/>
      <c r="F92" s="15"/>
      <c r="G92" s="26"/>
    </row>
    <row r="93" spans="1:7" ht="30" x14ac:dyDescent="0.25">
      <c r="A93" s="27" t="s">
        <v>221</v>
      </c>
      <c r="B93" s="67" t="s">
        <v>148</v>
      </c>
      <c r="C93" s="28" t="s">
        <v>50</v>
      </c>
      <c r="D93" s="57" t="s">
        <v>147</v>
      </c>
      <c r="E93" s="57"/>
      <c r="F93" s="15"/>
      <c r="G93" s="26"/>
    </row>
    <row r="94" spans="1:7" ht="60" x14ac:dyDescent="0.25">
      <c r="A94" s="27" t="s">
        <v>222</v>
      </c>
      <c r="B94" s="80" t="s">
        <v>162</v>
      </c>
      <c r="C94" s="28" t="s">
        <v>50</v>
      </c>
      <c r="D94" s="71" t="s">
        <v>224</v>
      </c>
      <c r="E94" s="71"/>
      <c r="F94" s="81"/>
      <c r="G94" s="26"/>
    </row>
    <row r="95" spans="1:7" ht="45" x14ac:dyDescent="0.25">
      <c r="A95" s="27" t="s">
        <v>223</v>
      </c>
      <c r="B95" s="80" t="s">
        <v>149</v>
      </c>
      <c r="C95" s="28" t="s">
        <v>50</v>
      </c>
      <c r="D95" s="71" t="s">
        <v>175</v>
      </c>
      <c r="E95" s="71"/>
      <c r="F95" s="81"/>
      <c r="G95" s="26"/>
    </row>
    <row r="96" spans="1:7" x14ac:dyDescent="0.25">
      <c r="A96" s="82" t="s">
        <v>150</v>
      </c>
      <c r="B96" s="84"/>
      <c r="C96" s="83"/>
      <c r="D96" s="83"/>
      <c r="E96" s="83"/>
      <c r="F96" s="84"/>
      <c r="G96" s="85"/>
    </row>
    <row r="97" spans="1:7" x14ac:dyDescent="0.25">
      <c r="A97" s="86" t="s">
        <v>151</v>
      </c>
      <c r="B97" s="88"/>
      <c r="C97" s="87"/>
      <c r="D97" s="87"/>
      <c r="E97" s="87"/>
      <c r="F97" s="88"/>
      <c r="G97" s="89"/>
    </row>
    <row r="98" spans="1:7" x14ac:dyDescent="0.25">
      <c r="A98" s="90" t="s">
        <v>152</v>
      </c>
      <c r="B98" s="127"/>
      <c r="C98" s="87"/>
      <c r="D98" s="87"/>
      <c r="E98" s="87"/>
      <c r="F98" s="88"/>
      <c r="G98" s="89"/>
    </row>
    <row r="99" spans="1:7" x14ac:dyDescent="0.25">
      <c r="A99" s="91" t="s">
        <v>153</v>
      </c>
      <c r="B99" s="93"/>
      <c r="C99" s="92"/>
      <c r="D99" s="92"/>
      <c r="E99" s="92"/>
      <c r="F99" s="93"/>
      <c r="G99" s="94"/>
    </row>
    <row r="100" spans="1:7" ht="316.5" customHeight="1" x14ac:dyDescent="0.25">
      <c r="A100" s="163" t="s">
        <v>154</v>
      </c>
      <c r="B100" s="163"/>
      <c r="C100" s="163"/>
      <c r="D100" s="163"/>
      <c r="E100" s="163"/>
      <c r="F100" s="163"/>
      <c r="G100" s="163"/>
    </row>
    <row r="101" spans="1:7" x14ac:dyDescent="0.25">
      <c r="A101" s="131"/>
      <c r="B101" s="98"/>
      <c r="C101" s="98"/>
      <c r="D101" s="98"/>
      <c r="E101" s="98"/>
      <c r="F101" s="98"/>
      <c r="G101" s="99"/>
    </row>
    <row r="102" spans="1:7" ht="15" customHeight="1" x14ac:dyDescent="0.25">
      <c r="A102" s="131"/>
      <c r="B102" s="98"/>
      <c r="C102" s="98"/>
      <c r="D102" s="98"/>
      <c r="E102" s="98"/>
      <c r="F102" s="98"/>
      <c r="G102" s="99"/>
    </row>
    <row r="103" spans="1:7" ht="79.5" customHeight="1" x14ac:dyDescent="0.25">
      <c r="A103" s="131"/>
      <c r="B103" s="98"/>
      <c r="C103" s="98"/>
      <c r="D103" s="98"/>
      <c r="E103" s="98"/>
      <c r="F103" s="98"/>
      <c r="G103" s="99"/>
    </row>
    <row r="104" spans="1:7" ht="30" x14ac:dyDescent="0.25">
      <c r="A104" s="95"/>
      <c r="B104" s="128" t="s">
        <v>155</v>
      </c>
      <c r="C104" s="96"/>
      <c r="D104" s="97"/>
      <c r="E104" s="98"/>
      <c r="F104" s="87"/>
      <c r="G104" s="89"/>
    </row>
    <row r="105" spans="1:7" x14ac:dyDescent="0.25">
      <c r="A105" s="101"/>
      <c r="B105" s="102" t="s">
        <v>156</v>
      </c>
      <c r="C105" s="103"/>
      <c r="D105" s="100"/>
      <c r="E105" s="103"/>
      <c r="F105" s="134" t="s">
        <v>157</v>
      </c>
      <c r="G105" s="135"/>
    </row>
    <row r="106" spans="1:7" ht="15.75" x14ac:dyDescent="0.25">
      <c r="A106" s="95"/>
      <c r="B106" s="102" t="s">
        <v>158</v>
      </c>
      <c r="C106" s="104"/>
      <c r="D106" s="97"/>
      <c r="E106" s="105"/>
      <c r="F106" s="112" t="s">
        <v>159</v>
      </c>
      <c r="G106" s="89"/>
    </row>
    <row r="107" spans="1:7" x14ac:dyDescent="0.25">
      <c r="A107" s="106" t="s">
        <v>160</v>
      </c>
      <c r="B107" s="129"/>
      <c r="C107" s="108"/>
      <c r="D107" s="107"/>
      <c r="E107" s="108"/>
      <c r="F107" s="108"/>
      <c r="G107" s="109"/>
    </row>
    <row r="108" spans="1:7" x14ac:dyDescent="0.25">
      <c r="A108" s="136" t="s">
        <v>161</v>
      </c>
      <c r="B108" s="137"/>
      <c r="C108" s="137"/>
      <c r="D108" s="137"/>
      <c r="E108" s="137"/>
      <c r="F108" s="137"/>
      <c r="G108" s="137"/>
    </row>
    <row r="109" spans="1:7" ht="24" customHeight="1" x14ac:dyDescent="0.25">
      <c r="A109" s="136"/>
      <c r="B109" s="137"/>
      <c r="C109" s="137"/>
      <c r="D109" s="137"/>
      <c r="E109" s="137"/>
      <c r="F109" s="137"/>
      <c r="G109" s="137"/>
    </row>
  </sheetData>
  <sheetProtection algorithmName="SHA-512" hashValue="OJyvrKFiC5tKehFoI8oJEvVwKHpGBIOMCiiymDLa90kOImtuIHk9aIHfph5OFRDg3WLzH+rbGTkgzCwDfpR4wg==" saltValue="gaAj6kCS6LEaIN/ZAcxbBw==" spinCount="100000" sheet="1" objects="1" scenarios="1"/>
  <mergeCells count="7">
    <mergeCell ref="F105:G105"/>
    <mergeCell ref="A108:G109"/>
    <mergeCell ref="A1:E4"/>
    <mergeCell ref="F1:G4"/>
    <mergeCell ref="A5:E8"/>
    <mergeCell ref="F7:G9"/>
    <mergeCell ref="A100:G100"/>
  </mergeCells>
  <pageMargins left="0.7" right="0.7" top="0.75" bottom="0.75" header="0.3" footer="0.3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Kit Macro</vt:lpstr>
      <vt:lpstr>'Kit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2020-03-02T20:31:25Z</dcterms:modified>
</cp:coreProperties>
</file>